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9" i="1" l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<sst xmlns="http://schemas.openxmlformats.org/spreadsheetml/2006/main" count="141" uniqueCount="100">
  <si>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</si>
  <si>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</si>
  <si>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</si>
  <si>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</si>
  <si>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</si>
  <si>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</si>
  <si>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</si>
  <si>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</si>
  <si>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</si>
  <si>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</si>
  <si>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</si>
  <si>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</si>
  <si>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</si>
  <si>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</si>
  <si>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</si>
  <si>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</si>
  <si>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</si>
  <si>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</si>
  <si>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</si>
  <si>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</si>
  <si>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</si>
  <si>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</si>
  <si>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</si>
  <si>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</si>
  <si>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</si>
  <si>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</si>
  <si>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</si>
  <si>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</si>
  <si>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</si>
  <si>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</si>
  <si>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</si>
  <si>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</si>
  <si>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</si>
  <si>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</si>
  <si>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</si>
  <si>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</si>
  <si>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</si>
  <si>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</si>
  <si>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</si>
  <si>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</si>
  <si>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</si>
  <si>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</si>
  <si>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</si>
  <si>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Диск с ободом в сборе, 4331-3101015-10</t>
  </si>
  <si>
    <t>шт.</t>
  </si>
  <si>
    <t>Рессора УАЗ 452-2902012-04</t>
  </si>
  <si>
    <t>Рессора задняя Газель ( 6 лист) в сб. с шарнирами (291201000-322100)</t>
  </si>
  <si>
    <t>Рессора передняя 3302 Газель</t>
  </si>
  <si>
    <t>Рессора ЗИЛ-433362 передняя кор182см  № 4331-290201110</t>
  </si>
  <si>
    <t>Колесо дисковое 254Г-508 в сборе, 654.3101012</t>
  </si>
  <si>
    <t>Диск сцепления ведущий, 4331-1601090-01</t>
  </si>
  <si>
    <t>Диск нажимной с кожухом в сборе,182.1601090</t>
  </si>
  <si>
    <t>Диск ведомый в сборе, 182.1601130</t>
  </si>
  <si>
    <t>Муфта выключения сцепления , 183.1601180-01</t>
  </si>
  <si>
    <t>Вал карданный 33027  -2201010  (4х4)</t>
  </si>
  <si>
    <t>Вал карданный УАЗ-2206 передний,452-2203010-03</t>
  </si>
  <si>
    <t>Вал карданный УАЗ-2206 задний,452-2203015-20</t>
  </si>
  <si>
    <t>Стартер СТ142Т-3708000-10 Дв. ЯМЗ-236,-238,-7511</t>
  </si>
  <si>
    <t>Барабан рабочего тормоза ("гладкий") УРАЛ,4320-3501070</t>
  </si>
  <si>
    <t>Цилиндр в сборе 50-21-136СП (для бульдозера Т-170)</t>
  </si>
  <si>
    <t>Муфта 2501-26-94 (для бульдозера Т-25.01)</t>
  </si>
  <si>
    <t>Пружина 38441</t>
  </si>
  <si>
    <t>Опора левая 24-21-148СП</t>
  </si>
  <si>
    <t>Опора правая 24-21-149СП</t>
  </si>
  <si>
    <t>Турбокомпрессор ТКР-8,5С 51-54-1СП</t>
  </si>
  <si>
    <t>Стартер 2501.3708-40 (шестерня - 11зуб.)(для бульдозера Т-25.01),</t>
  </si>
  <si>
    <t>Насос шестерёнчатый НШ 32У2-Л-03030018 (для бульдозеров)</t>
  </si>
  <si>
    <t>Свеча зажигания А-14</t>
  </si>
  <si>
    <t>Каток опорный Т25-21-000СП</t>
  </si>
  <si>
    <t>Корзина сцепления ЗИЛ 130-1601090</t>
  </si>
  <si>
    <t>БАЛКА ГАЗЕЛЬ ПЕРЕД. (ГАЗ) 3302-3001010-01</t>
  </si>
  <si>
    <t>Насос маслозакачивающий 51-09-188 СП</t>
  </si>
  <si>
    <t>Гайка башмака 700-28-2351 (для бульдозера Т-25.01</t>
  </si>
  <si>
    <t>Болт с гайкой башмака М20х1,5 (для бульдозера Т-170)</t>
  </si>
  <si>
    <t>Насос водяной  (помпа )Д-160, Т-170, 16-08-140СП</t>
  </si>
  <si>
    <t>Воздухоочиститель  ЧТЗ Т-170 17-05--184СП</t>
  </si>
  <si>
    <t>*Воздухозаборник* 51-05-205 (Т-170)</t>
  </si>
  <si>
    <t>Каток двубортный 24-21-170СП (для бульдозера Т-170)</t>
  </si>
  <si>
    <t>Каток однобортный 24-21-169СП (новая модификация)( Т-170)</t>
  </si>
  <si>
    <t>Стопор 18-21-45 (Т-130, Т-170) ЧТЗ</t>
  </si>
  <si>
    <t>Карбюратор 125-1107010</t>
  </si>
  <si>
    <t>Крестовина 7318СП</t>
  </si>
  <si>
    <t>Корзина сцепления Газель 406дв. ЗМЗ с сборе 4061.3906605</t>
  </si>
  <si>
    <t>Рессора Т-130,Т-170,  50-20-103СП ЧТЗ</t>
  </si>
  <si>
    <t>Рукав высокого давления L=1250 кл. 32 для бульдозера</t>
  </si>
  <si>
    <t>Муфта механизма включения  Т-130,Т-170 Арт.72118 СП (ЧТЗ)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</si>
  <si>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</si>
  <si>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</si>
  <si>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</si>
  <si>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</si>
  <si>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</si>
  <si>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</si>
  <si>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</si>
  <si>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</si>
  <si>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</si>
  <si>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</si>
  <si>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</si>
  <si>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</si>
  <si>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</si>
  <si>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116 от 25.11.2014 предлагаем поставку Запасных частей к спецтехнике: Лот №2 - Запасные части к спецтехнике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</si>
</sst>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99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4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55</v>
      </c>
      <c r="C46" s="20" t="s">
        <v>44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56</v>
      </c>
      <c r="C47" s="20" t="s">
        <v>44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57</v>
      </c>
      <c r="C48" s="20" t="s">
        <v>44</v>
      </c>
      <c r="D48" s="15">
        <v>4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58</v>
      </c>
      <c r="C49" s="20" t="s">
        <v>44</v>
      </c>
      <c r="D49" s="15">
        <v>6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59</v>
      </c>
      <c r="C50" s="20" t="s">
        <v>44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44</v>
      </c>
      <c r="D51" s="15">
        <v>4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12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44</v>
      </c>
      <c r="D53" s="15">
        <v>1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44</v>
      </c>
      <c r="D54" s="15">
        <v>1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44</v>
      </c>
      <c r="D55" s="15">
        <v>1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65</v>
      </c>
      <c r="C56" s="20" t="s">
        <v>44</v>
      </c>
      <c r="D56" s="15">
        <v>1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66</v>
      </c>
      <c r="C57" s="20" t="s">
        <v>44</v>
      </c>
      <c r="D57" s="15">
        <v>3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67</v>
      </c>
      <c r="C58" s="20" t="s">
        <v>44</v>
      </c>
      <c r="D58" s="15">
        <v>8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68</v>
      </c>
      <c r="C59" s="20" t="s">
        <v>44</v>
      </c>
      <c r="D59" s="15">
        <v>2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69</v>
      </c>
      <c r="C60" s="20" t="s">
        <v>44</v>
      </c>
      <c r="D60" s="15">
        <v>1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70</v>
      </c>
      <c r="C61" s="20" t="s">
        <v>44</v>
      </c>
      <c r="D61" s="15">
        <v>1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71</v>
      </c>
      <c r="C62" s="20" t="s">
        <v>44</v>
      </c>
      <c r="D62" s="15">
        <v>2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72</v>
      </c>
      <c r="C63" s="20" t="s">
        <v>44</v>
      </c>
      <c r="D63" s="15">
        <v>60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73</v>
      </c>
      <c r="C64" s="20" t="s">
        <v>44</v>
      </c>
      <c r="D64" s="15">
        <v>60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74</v>
      </c>
      <c r="C65" s="20" t="s">
        <v>44</v>
      </c>
      <c r="D65" s="15">
        <v>1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75</v>
      </c>
      <c r="C66" s="20" t="s">
        <v>44</v>
      </c>
      <c r="D66" s="15">
        <v>1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76</v>
      </c>
      <c r="C67" s="20" t="s">
        <v>44</v>
      </c>
      <c r="D67" s="15">
        <v>2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77</v>
      </c>
      <c r="C68" s="20" t="s">
        <v>44</v>
      </c>
      <c r="D68" s="15">
        <v>2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78</v>
      </c>
      <c r="C69" s="20" t="s">
        <v>44</v>
      </c>
      <c r="D69" s="15">
        <v>3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79</v>
      </c>
      <c r="C70" s="20" t="s">
        <v>44</v>
      </c>
      <c r="D70" s="15">
        <v>8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80</v>
      </c>
      <c r="C71" s="20" t="s">
        <v>44</v>
      </c>
      <c r="D71" s="15">
        <v>1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81</v>
      </c>
      <c r="C72" s="20" t="s">
        <v>44</v>
      </c>
      <c r="D72" s="15">
        <v>1</v>
      </c>
      <c r="E72" s="20"/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82</v>
      </c>
      <c r="C73" s="20" t="s">
        <v>44</v>
      </c>
      <c r="D73" s="15">
        <v>1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83</v>
      </c>
      <c r="C74" s="20" t="s">
        <v>44</v>
      </c>
      <c r="D74" s="15">
        <v>1</v>
      </c>
      <c r="E74" s="20"/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84</v>
      </c>
      <c r="C75" s="20" t="s">
        <v>44</v>
      </c>
      <c r="D75" s="15">
        <v>4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23.25" x14ac:dyDescent="0.25">
      <c r="A76" s="52">
        <v>42</v>
      </c>
      <c r="B76" s="20" t="s">
        <v>85</v>
      </c>
      <c r="C76" s="20" t="s">
        <v>44</v>
      </c>
      <c r="D76" s="15">
        <v>2</v>
      </c>
      <c r="E76" s="20"/>
      <c r="F76" s="20"/>
      <c r="G76" s="25">
        <v>0</v>
      </c>
      <c r="H76" s="48">
        <f>ROUND(D76*ROUND(G76,2),2)</f>
        <v>0</v>
      </c>
    </row>
    <row r="77" spans="1:8" x14ac:dyDescent="0.25">
      <c r="A77" s="56"/>
      <c r="B77" s="5" t="s">
        <v>86</v>
      </c>
      <c r="C77" s="26"/>
      <c r="D77" s="6" t="s">
        <v>87</v>
      </c>
      <c r="E77" s="26"/>
      <c r="F77" s="26"/>
      <c r="G77" s="26"/>
      <c r="H77" s="49">
        <f>SUM(H34:H76)</f>
        <v>0</v>
      </c>
    </row>
    <row r="78" spans="1:8" x14ac:dyDescent="0.25">
      <c r="A78" s="56"/>
      <c r="B78" s="5" t="s">
        <v>88</v>
      </c>
      <c r="C78" s="26"/>
      <c r="D78" s="26"/>
      <c r="E78" s="26"/>
      <c r="F78" s="26"/>
      <c r="G78" s="26"/>
      <c r="H78" s="49">
        <f>H77*0.18</f>
        <v>0</v>
      </c>
    </row>
    <row r="79" spans="1:8" ht="15.75" thickBot="1" x14ac:dyDescent="0.3">
      <c r="A79" s="57"/>
      <c r="B79" s="33" t="s">
        <v>89</v>
      </c>
      <c r="C79" s="32"/>
      <c r="D79" s="32"/>
      <c r="E79" s="32"/>
      <c r="F79" s="32"/>
      <c r="G79" s="32"/>
      <c r="H79" s="50">
        <f>SUM(H77:H78)</f>
        <v>0</v>
      </c>
    </row>
    <row r="80" spans="1:8" ht="39.950000000000003" customHeight="1" x14ac:dyDescent="0.25">
      <c r="B80" s="27" t="s">
        <v>90</v>
      </c>
      <c r="C80" s="28"/>
      <c r="D80" s="28"/>
      <c r="E80" s="28"/>
      <c r="F80" s="28"/>
      <c r="G80" s="28"/>
      <c r="H80" s="28"/>
    </row>
    <row r="81" spans="2:8" ht="20.100000000000001" customHeight="1" x14ac:dyDescent="0.25">
      <c r="B81" s="29" t="s">
        <v>91</v>
      </c>
      <c r="C81" s="4"/>
      <c r="D81" s="4"/>
      <c r="E81" s="4"/>
      <c r="F81" s="4"/>
      <c r="G81" s="4"/>
      <c r="H81" s="4"/>
    </row>
    <row r="82" spans="2:8" x14ac:dyDescent="0.25">
      <c r="B82" s="3" t="s">
        <v>92</v>
      </c>
      <c r="C82" s="2"/>
      <c r="D82" s="2"/>
      <c r="E82" s="2"/>
      <c r="F82" s="2"/>
      <c r="G82" s="2"/>
      <c r="H82" s="2"/>
    </row>
    <row r="83" spans="2:8" x14ac:dyDescent="0.25">
      <c r="B83" s="1" t="s">
        <v>93</v>
      </c>
      <c r="C83" s="2"/>
      <c r="D83" s="2"/>
      <c r="E83" s="2"/>
      <c r="F83" s="2"/>
      <c r="G83" s="2"/>
      <c r="H83" s="2"/>
    </row>
    <row r="84" spans="2:8" x14ac:dyDescent="0.25">
      <c r="B84" s="1" t="s">
        <v>94</v>
      </c>
      <c r="C84" s="2"/>
      <c r="D84" s="2"/>
      <c r="E84" s="2"/>
      <c r="F84" s="2"/>
      <c r="G84" s="2"/>
      <c r="H84" s="2"/>
    </row>
    <row r="86" spans="2:8" s="9" customFormat="1" x14ac:dyDescent="0.25">
      <c r="B86" s="30" t="s">
        <v>95</v>
      </c>
      <c r="D86" s="30" t="s">
        <v>96</v>
      </c>
      <c r="H86" s="30" t="s">
        <v>97</v>
      </c>
    </row>
    <row r="88" spans="2:8" x14ac:dyDescent="0.25">
      <c r="B88" s="31" t="s">
        <v>98</v>
      </c>
    </row>
  </sheetData>
  <mergeCells count="65">
    <mergeCell ref="B82:H82"/>
    <mergeCell ref="B83:H83"/>
    <mergeCell ref="B84:H84"/>
    <mergeCell ref="C32:E32"/>
    <mergeCell ref="F32:H32"/>
    <mergeCell ref="C33:E33"/>
    <mergeCell ref="F33:H33"/>
    <mergeCell ref="B80:H80"/>
    <mergeCell ref="B81:H8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2014-11-25T11:43:13Z</dcterms:created>
  <dcterms:modified xsi:type="dcterms:W3CDTF">2014-11-25T11:44:36Z</dcterms:modified>
</cp:coreProperties>
</file>